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0" i="1"/>
  <c r="G20" s="1"/>
  <c r="G18"/>
  <c r="F18"/>
  <c r="G26"/>
  <c r="F26"/>
  <c r="G25"/>
  <c r="F25"/>
  <c r="G19"/>
  <c r="F19"/>
  <c r="G9"/>
  <c r="F9"/>
  <c r="F29"/>
  <c r="G29" s="1"/>
  <c r="F21"/>
  <c r="G21" s="1"/>
  <c r="F23"/>
  <c r="G23" s="1"/>
  <c r="F8"/>
  <c r="G8" s="1"/>
  <c r="F7"/>
  <c r="G7" s="1"/>
  <c r="F24"/>
  <c r="G24" s="1"/>
  <c r="F5"/>
  <c r="G5" s="1"/>
  <c r="F14"/>
  <c r="G14" s="1"/>
  <c r="F6"/>
  <c r="G6" s="1"/>
  <c r="F31"/>
  <c r="G31" s="1"/>
  <c r="F27"/>
  <c r="G27" s="1"/>
  <c r="F22"/>
  <c r="G22" s="1"/>
  <c r="F17"/>
  <c r="G17" s="1"/>
  <c r="F16"/>
  <c r="G16" s="1"/>
  <c r="F13"/>
  <c r="G13" s="1"/>
  <c r="F28"/>
  <c r="G28" s="1"/>
  <c r="E32"/>
  <c r="F30"/>
  <c r="G30" s="1"/>
  <c r="F15"/>
  <c r="G15" s="1"/>
  <c r="F12"/>
  <c r="G12" s="1"/>
  <c r="F11"/>
  <c r="G11" s="1"/>
  <c r="F10"/>
  <c r="G10" s="1"/>
  <c r="F4"/>
  <c r="G4" s="1"/>
  <c r="F32" l="1"/>
  <c r="G32"/>
</calcChain>
</file>

<file path=xl/sharedStrings.xml><?xml version="1.0" encoding="utf-8"?>
<sst xmlns="http://schemas.openxmlformats.org/spreadsheetml/2006/main" count="75" uniqueCount="68">
  <si>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</si>
  <si>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</si>
  <si>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</si>
  <si>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</si>
  <si>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</si>
  <si>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</si>
  <si>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</si>
  <si>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</si>
  <si>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</si>
  <si>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</si>
  <si>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</si>
  <si>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</si>
  <si>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</si>
  <si>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</si>
  <si>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</si>
  <si>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</si>
  <si>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</si>
  <si>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</si>
  <si>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октябрь</t>
  </si>
  <si>
    <t>перепрограммирование эл.счетчиков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</si>
  <si>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</si>
  <si>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</si>
  <si>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</si>
  <si>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</si>
  <si>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</si>
  <si>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придом.террит.</t>
  </si>
  <si>
    <t>июнь</t>
  </si>
  <si>
    <t>хоз.товары на уборку лестн.клеток</t>
  </si>
  <si>
    <t>февраль-декабрь</t>
  </si>
  <si>
    <t>уборка лестничничных клеток</t>
  </si>
  <si>
    <t>сентябрь</t>
  </si>
  <si>
    <t>экономист                                                    Т.Ю.Нихитько</t>
  </si>
  <si>
    <t>февраль</t>
  </si>
  <si>
    <t>ноябрь,декабрь</t>
  </si>
  <si>
    <t>январь-декабрь</t>
  </si>
  <si>
    <t xml:space="preserve">ООО УК "Уют": Перечень затрат на МКД по ул.Седина,53/5 за 2014 год </t>
  </si>
  <si>
    <t>май-август</t>
  </si>
  <si>
    <t>ремонт фасада</t>
  </si>
  <si>
    <t>май,ноябрь</t>
  </si>
  <si>
    <t>работа садовника</t>
  </si>
  <si>
    <t>май-ноябрь</t>
  </si>
  <si>
    <t>покос травы</t>
  </si>
  <si>
    <t>июнь,август</t>
  </si>
  <si>
    <t>февраль-август</t>
  </si>
  <si>
    <t>прочистка канализации-5 раз</t>
  </si>
  <si>
    <t>сантехматериалы для обслуж.</t>
  </si>
  <si>
    <t>ремонт водосточной трубы 1 под</t>
  </si>
  <si>
    <t>отрессовка фасадного газопровода</t>
  </si>
  <si>
    <t>ремонт ЦО в подвале</t>
  </si>
  <si>
    <t>контроль за приборами учета</t>
  </si>
  <si>
    <t>ремонт подъезда</t>
  </si>
  <si>
    <t>декабрь</t>
  </si>
  <si>
    <t>июль</t>
  </si>
  <si>
    <t>лабораторные испытания эл.оборуд.</t>
  </si>
  <si>
    <t xml:space="preserve">ноябрь </t>
  </si>
  <si>
    <t>апрель-декабрь</t>
  </si>
  <si>
    <t>обслуживание узла учета</t>
  </si>
  <si>
    <t>март,июнь</t>
  </si>
  <si>
    <t>покраска фасадного газопровода</t>
  </si>
  <si>
    <t>август</t>
  </si>
  <si>
    <t>термометр на тепл.узел</t>
  </si>
  <si>
    <t>покраска скамеек и детс.площ.</t>
  </si>
  <si>
    <t>Накопление на лицевом счете дома на 01.01.2014г- 61135,80 руб.</t>
  </si>
  <si>
    <t>Долг за жильцами на 01.01.2014г - 323355,03 руб.</t>
  </si>
  <si>
    <t>Начислено за техническое обслуживание дома за 2014 год - 829846,20 руб.</t>
  </si>
  <si>
    <t>Оплачено собственниками за 2014 год - 791638,50 руб.(в т.ч.огр.-12000р, пр.25000р)</t>
  </si>
  <si>
    <t>Долг за жильцами на 01.01.2015г - 398562,73 руб.</t>
  </si>
  <si>
    <t>Накопление на лицевом счете дома на 01.01.2015г - 213539,76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</si>
</sst>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topLeftCell="A12" workbookViewId="0">
      <selection activeCell="J37" sqref="J37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35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6920.01</v>
      </c>
      <c r="B4" s="4">
        <v>1</v>
      </c>
      <c r="C4" s="3" t="s">
        <v>3</v>
      </c>
      <c r="D4" s="3" t="s">
        <v>52</v>
      </c>
      <c r="E4" s="4">
        <v>42000</v>
      </c>
      <c r="F4" s="5">
        <f>E4/A4</f>
        <v>6.0693553911049261</v>
      </c>
      <c r="G4" s="5">
        <f t="shared" ref="G4:G31" si="0">F4/12</f>
        <v>0.50577961592541054</v>
      </c>
    </row>
    <row r="5" spans="1:7">
      <c r="B5" s="4">
        <v>2</v>
      </c>
      <c r="C5" s="3" t="s">
        <v>37</v>
      </c>
      <c r="D5" s="3" t="s">
        <v>36</v>
      </c>
      <c r="E5" s="4">
        <v>92768.6</v>
      </c>
      <c r="F5" s="5">
        <f>E5/A4</f>
        <v>13.405847679410869</v>
      </c>
      <c r="G5" s="5">
        <f>F5/12</f>
        <v>1.117153973284239</v>
      </c>
    </row>
    <row r="6" spans="1:7">
      <c r="B6" s="4">
        <v>3</v>
      </c>
      <c r="C6" s="3" t="s">
        <v>41</v>
      </c>
      <c r="D6" s="3" t="s">
        <v>42</v>
      </c>
      <c r="E6" s="4">
        <v>1655</v>
      </c>
      <c r="F6" s="5">
        <f>E6/A4</f>
        <v>0.23916150410187267</v>
      </c>
      <c r="G6" s="5">
        <f>F6/12</f>
        <v>1.9930125341822723E-2</v>
      </c>
    </row>
    <row r="7" spans="1:7">
      <c r="B7" s="4">
        <v>4</v>
      </c>
      <c r="C7" s="3" t="s">
        <v>23</v>
      </c>
      <c r="D7" s="3" t="s">
        <v>17</v>
      </c>
      <c r="E7" s="4">
        <v>1426.8</v>
      </c>
      <c r="F7" s="5">
        <f>E7/A4</f>
        <v>0.20618467314353592</v>
      </c>
      <c r="G7" s="5">
        <f>F7/12</f>
        <v>1.7182056095294659E-2</v>
      </c>
    </row>
    <row r="8" spans="1:7">
      <c r="B8" s="4">
        <v>5</v>
      </c>
      <c r="C8" s="3" t="s">
        <v>24</v>
      </c>
      <c r="D8" s="3" t="s">
        <v>28</v>
      </c>
      <c r="E8" s="4">
        <v>1068.3</v>
      </c>
      <c r="F8" s="5">
        <f>E8/A4</f>
        <v>0.15437838962660458</v>
      </c>
      <c r="G8" s="5">
        <f>F8/12</f>
        <v>1.2864865802217048E-2</v>
      </c>
    </row>
    <row r="9" spans="1:7">
      <c r="B9" s="4">
        <v>6</v>
      </c>
      <c r="C9" s="3" t="s">
        <v>45</v>
      </c>
      <c r="D9" s="3" t="s">
        <v>57</v>
      </c>
      <c r="E9" s="4">
        <v>452</v>
      </c>
      <c r="F9" s="5">
        <f>E9/A4</f>
        <v>6.5317824685224443E-2</v>
      </c>
      <c r="G9" s="5">
        <f>F9/12</f>
        <v>5.4431520571020372E-3</v>
      </c>
    </row>
    <row r="10" spans="1:7">
      <c r="B10" s="4">
        <v>7</v>
      </c>
      <c r="C10" s="4" t="s">
        <v>4</v>
      </c>
      <c r="D10" s="4" t="s">
        <v>5</v>
      </c>
      <c r="E10" s="4">
        <v>604.36</v>
      </c>
      <c r="F10" s="5">
        <f>E10/A4</f>
        <v>8.733513390876603E-2</v>
      </c>
      <c r="G10" s="7">
        <f t="shared" si="0"/>
        <v>7.2779278257305022E-3</v>
      </c>
    </row>
    <row r="11" spans="1:7">
      <c r="B11" s="4">
        <v>8</v>
      </c>
      <c r="C11" s="3" t="s">
        <v>16</v>
      </c>
      <c r="D11" s="3" t="s">
        <v>38</v>
      </c>
      <c r="E11" s="4">
        <v>10729</v>
      </c>
      <c r="F11" s="5">
        <f>E11/A4</f>
        <v>1.5504312855039226</v>
      </c>
      <c r="G11" s="7">
        <f t="shared" si="0"/>
        <v>0.12920260712532688</v>
      </c>
    </row>
    <row r="12" spans="1:7">
      <c r="B12" s="4">
        <v>9</v>
      </c>
      <c r="C12" s="3" t="s">
        <v>44</v>
      </c>
      <c r="D12" s="3" t="s">
        <v>43</v>
      </c>
      <c r="E12" s="4">
        <v>16260</v>
      </c>
      <c r="F12" s="5">
        <f>E12/A4</f>
        <v>2.3497075871277642</v>
      </c>
      <c r="G12" s="7">
        <f t="shared" si="0"/>
        <v>0.19580896559398034</v>
      </c>
    </row>
    <row r="13" spans="1:7">
      <c r="B13" s="4">
        <v>10</v>
      </c>
      <c r="C13" s="3" t="s">
        <v>47</v>
      </c>
      <c r="D13" s="3" t="s">
        <v>32</v>
      </c>
      <c r="E13" s="4">
        <v>20908.29</v>
      </c>
      <c r="F13" s="5">
        <f>E13/A4</f>
        <v>3.0214248245306004</v>
      </c>
      <c r="G13" s="7">
        <f t="shared" si="0"/>
        <v>0.25178540204421668</v>
      </c>
    </row>
    <row r="14" spans="1:7">
      <c r="B14" s="4">
        <v>11</v>
      </c>
      <c r="C14" s="3" t="s">
        <v>58</v>
      </c>
      <c r="D14" s="3" t="s">
        <v>59</v>
      </c>
      <c r="E14" s="4">
        <v>3448.8</v>
      </c>
      <c r="F14" s="5">
        <f>E14/A4</f>
        <v>0.49838078268673025</v>
      </c>
      <c r="G14" s="7">
        <f>F14/12</f>
        <v>4.1531731890560857E-2</v>
      </c>
    </row>
    <row r="15" spans="1:7">
      <c r="B15" s="4">
        <v>12</v>
      </c>
      <c r="C15" s="3" t="s">
        <v>48</v>
      </c>
      <c r="D15" s="3" t="s">
        <v>26</v>
      </c>
      <c r="E15" s="4">
        <v>11427</v>
      </c>
      <c r="F15" s="5">
        <f>E15/A4</f>
        <v>1.6512981917656189</v>
      </c>
      <c r="G15" s="7">
        <f t="shared" si="0"/>
        <v>0.1376081826471349</v>
      </c>
    </row>
    <row r="16" spans="1:7">
      <c r="B16" s="4">
        <v>13</v>
      </c>
      <c r="C16" s="3" t="s">
        <v>25</v>
      </c>
      <c r="D16" s="10" t="s">
        <v>55</v>
      </c>
      <c r="E16" s="4">
        <v>819.38</v>
      </c>
      <c r="F16" s="5">
        <f>E16/A4</f>
        <v>0.11840734334198938</v>
      </c>
      <c r="G16" s="7">
        <f t="shared" si="0"/>
        <v>9.8672786118324477E-3</v>
      </c>
    </row>
    <row r="17" spans="2:7">
      <c r="B17" s="4">
        <v>14</v>
      </c>
      <c r="C17" s="3" t="s">
        <v>19</v>
      </c>
      <c r="D17" s="10" t="s">
        <v>18</v>
      </c>
      <c r="E17" s="4">
        <v>911.1</v>
      </c>
      <c r="F17" s="5">
        <f>E17/A4</f>
        <v>0.131661659448469</v>
      </c>
      <c r="G17" s="7">
        <f t="shared" si="0"/>
        <v>1.0971804954039084E-2</v>
      </c>
    </row>
    <row r="18" spans="2:7">
      <c r="B18" s="4">
        <v>15</v>
      </c>
      <c r="C18" s="3" t="s">
        <v>60</v>
      </c>
      <c r="D18" s="10" t="s">
        <v>30</v>
      </c>
      <c r="E18" s="4">
        <v>350</v>
      </c>
      <c r="F18" s="5">
        <f>E18/A4</f>
        <v>5.0577961592541049E-2</v>
      </c>
      <c r="G18" s="7">
        <f>F18/12</f>
        <v>4.2148301327117541E-3</v>
      </c>
    </row>
    <row r="19" spans="2:7">
      <c r="B19" s="4">
        <v>16</v>
      </c>
      <c r="C19" s="3" t="s">
        <v>46</v>
      </c>
      <c r="D19" s="10" t="s">
        <v>20</v>
      </c>
      <c r="E19" s="4">
        <v>689</v>
      </c>
      <c r="F19" s="5">
        <f>E19/A4</f>
        <v>9.9566330106459378E-2</v>
      </c>
      <c r="G19" s="7">
        <f>F19/12</f>
        <v>8.2971941755382809E-3</v>
      </c>
    </row>
    <row r="20" spans="2:7">
      <c r="B20" s="4">
        <v>17</v>
      </c>
      <c r="C20" s="3" t="s">
        <v>56</v>
      </c>
      <c r="D20" s="10" t="s">
        <v>30</v>
      </c>
      <c r="E20" s="4">
        <v>2250</v>
      </c>
      <c r="F20" s="5">
        <f>E20/A4</f>
        <v>0.32514403880919246</v>
      </c>
      <c r="G20" s="7">
        <f>F20/12</f>
        <v>2.7095336567432706E-2</v>
      </c>
    </row>
    <row r="21" spans="2:7">
      <c r="B21" s="4">
        <v>18</v>
      </c>
      <c r="C21" s="3" t="s">
        <v>49</v>
      </c>
      <c r="D21" s="10" t="s">
        <v>33</v>
      </c>
      <c r="E21" s="4">
        <v>2069</v>
      </c>
      <c r="F21" s="5">
        <f>E21/A4</f>
        <v>0.29898800724276409</v>
      </c>
      <c r="G21" s="7">
        <f t="shared" ref="G21" si="1">F21/12</f>
        <v>2.4915667270230341E-2</v>
      </c>
    </row>
    <row r="22" spans="2:7">
      <c r="B22" s="3">
        <v>19</v>
      </c>
      <c r="C22" s="3" t="s">
        <v>27</v>
      </c>
      <c r="D22" s="10" t="s">
        <v>34</v>
      </c>
      <c r="E22" s="4">
        <v>1073.4000000000001</v>
      </c>
      <c r="F22" s="5">
        <f>E22/A4</f>
        <v>0.15511538278123876</v>
      </c>
      <c r="G22" s="7">
        <f t="shared" si="0"/>
        <v>1.2926281898436564E-2</v>
      </c>
    </row>
    <row r="23" spans="2:7">
      <c r="B23" s="3">
        <v>20</v>
      </c>
      <c r="C23" s="3" t="s">
        <v>29</v>
      </c>
      <c r="D23" s="10" t="s">
        <v>7</v>
      </c>
      <c r="E23" s="4">
        <v>61435.56</v>
      </c>
      <c r="F23" s="5">
        <f>E23/A4</f>
        <v>8.8779582688464309</v>
      </c>
      <c r="G23" s="7">
        <f>F23/12</f>
        <v>0.73982985573720261</v>
      </c>
    </row>
    <row r="24" spans="2:7">
      <c r="B24" s="3">
        <v>21</v>
      </c>
      <c r="C24" s="3" t="s">
        <v>22</v>
      </c>
      <c r="D24" s="10" t="s">
        <v>7</v>
      </c>
      <c r="E24" s="4">
        <v>61435.56</v>
      </c>
      <c r="F24" s="5">
        <f>E24/A4</f>
        <v>8.8779582688464309</v>
      </c>
      <c r="G24" s="7">
        <f>F24/12</f>
        <v>0.73982985573720261</v>
      </c>
    </row>
    <row r="25" spans="2:7">
      <c r="B25" s="3">
        <v>22</v>
      </c>
      <c r="C25" s="3" t="s">
        <v>50</v>
      </c>
      <c r="D25" s="10" t="s">
        <v>51</v>
      </c>
      <c r="E25" s="4">
        <v>550</v>
      </c>
      <c r="F25" s="5">
        <f>E25/A4</f>
        <v>7.947965393113593E-2</v>
      </c>
      <c r="G25" s="7">
        <f>F25/12</f>
        <v>6.6233044942613272E-3</v>
      </c>
    </row>
    <row r="26" spans="2:7">
      <c r="B26" s="3">
        <v>23</v>
      </c>
      <c r="C26" s="3" t="s">
        <v>53</v>
      </c>
      <c r="D26" s="10" t="s">
        <v>54</v>
      </c>
      <c r="E26" s="4">
        <v>5460</v>
      </c>
      <c r="F26" s="5">
        <f>E26/A4</f>
        <v>0.78901620084364033</v>
      </c>
      <c r="G26" s="7">
        <f>F26/12</f>
        <v>6.575135007030336E-2</v>
      </c>
    </row>
    <row r="27" spans="2:7">
      <c r="B27" s="3">
        <v>24</v>
      </c>
      <c r="C27" s="3" t="s">
        <v>39</v>
      </c>
      <c r="D27" s="10" t="s">
        <v>40</v>
      </c>
      <c r="E27" s="4">
        <v>19313.599999999999</v>
      </c>
      <c r="F27" s="5">
        <f>E27/A4</f>
        <v>2.7909786257534308</v>
      </c>
      <c r="G27" s="7">
        <f t="shared" si="0"/>
        <v>0.23258155214611922</v>
      </c>
    </row>
    <row r="28" spans="2:7">
      <c r="B28" s="4">
        <v>25</v>
      </c>
      <c r="C28" s="3" t="s">
        <v>21</v>
      </c>
      <c r="D28" s="3" t="s">
        <v>7</v>
      </c>
      <c r="E28" s="4">
        <v>71072.100000000006</v>
      </c>
      <c r="F28" s="5">
        <f>E28/A4</f>
        <v>10.270519840289248</v>
      </c>
      <c r="G28" s="7">
        <f t="shared" si="0"/>
        <v>0.85587665335743734</v>
      </c>
    </row>
    <row r="29" spans="2:7">
      <c r="B29" s="4">
        <v>26</v>
      </c>
      <c r="C29" s="3" t="s">
        <v>61</v>
      </c>
      <c r="D29" s="3" t="s">
        <v>20</v>
      </c>
      <c r="E29" s="4">
        <v>1462.29</v>
      </c>
      <c r="F29" s="5">
        <f>E29/A4</f>
        <v>0.21131327844901956</v>
      </c>
      <c r="G29" s="7">
        <f>F29/12</f>
        <v>1.7609439870751632E-2</v>
      </c>
    </row>
    <row r="30" spans="2:7">
      <c r="B30" s="4">
        <v>27</v>
      </c>
      <c r="C30" s="4" t="s">
        <v>6</v>
      </c>
      <c r="D30" s="4" t="s">
        <v>7</v>
      </c>
      <c r="E30" s="4">
        <v>182683.4</v>
      </c>
      <c r="F30" s="5">
        <f>E30/A4</f>
        <v>26.399297110842323</v>
      </c>
      <c r="G30" s="7">
        <f t="shared" si="0"/>
        <v>2.199941425903527</v>
      </c>
    </row>
    <row r="31" spans="2:7">
      <c r="B31" s="4">
        <v>28</v>
      </c>
      <c r="C31" s="4" t="s">
        <v>8</v>
      </c>
      <c r="D31" s="4" t="s">
        <v>7</v>
      </c>
      <c r="E31" s="4">
        <v>24912</v>
      </c>
      <c r="F31" s="5">
        <f>E31/A4</f>
        <v>3.5999947976953788</v>
      </c>
      <c r="G31" s="7">
        <f t="shared" si="0"/>
        <v>0.2999995664746149</v>
      </c>
    </row>
    <row r="32" spans="2:7">
      <c r="C32" s="1" t="s">
        <v>9</v>
      </c>
      <c r="D32" s="1"/>
      <c r="E32" s="1">
        <f>SUM(E4:E31)</f>
        <v>639234.53999999992</v>
      </c>
      <c r="F32" s="6">
        <f>SUM(F4:F31)</f>
        <v>92.374800036416119</v>
      </c>
      <c r="G32" s="6">
        <f>SUM(G4:G31)</f>
        <v>7.6979000030346754</v>
      </c>
    </row>
    <row r="33" spans="1:7">
      <c r="C33" s="1"/>
      <c r="D33" s="1"/>
      <c r="E33" s="1"/>
      <c r="F33" s="6"/>
      <c r="G33" s="6"/>
    </row>
    <row r="34" spans="1:7">
      <c r="A34">
        <v>1</v>
      </c>
      <c r="B34" t="s">
        <v>62</v>
      </c>
    </row>
    <row r="35" spans="1:7">
      <c r="A35">
        <v>2</v>
      </c>
      <c r="B35" t="s">
        <v>63</v>
      </c>
    </row>
    <row r="36" spans="1:7">
      <c r="A36">
        <v>3</v>
      </c>
      <c r="B36" t="s">
        <v>64</v>
      </c>
    </row>
    <row r="37" spans="1:7">
      <c r="A37">
        <v>4</v>
      </c>
      <c r="B37" t="s">
        <v>65</v>
      </c>
    </row>
    <row r="38" spans="1:7">
      <c r="A38">
        <v>5</v>
      </c>
      <c r="B38" t="s">
        <v>66</v>
      </c>
    </row>
    <row r="39" spans="1:7">
      <c r="A39">
        <v>6</v>
      </c>
      <c r="B39" t="s">
        <v>67</v>
      </c>
    </row>
    <row r="41" spans="1:7">
      <c r="B41" s="2"/>
      <c r="C41" s="2"/>
    </row>
    <row r="42" spans="1:7">
      <c r="B42" s="2" t="s">
        <v>31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2015-02-19T12:19:07Z</dcterms:modified>
</cp:coreProperties>
</file>